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SCALIZACIONES\MEDIO AMBIENTE\"/>
    </mc:Choice>
  </mc:AlternateContent>
  <xr:revisionPtr revIDLastSave="0" documentId="13_ncr:1_{41C4ABD2-85E4-405E-9CD7-760C9F598005}" xr6:coauthVersionLast="47" xr6:coauthVersionMax="47" xr10:uidLastSave="{00000000-0000-0000-0000-000000000000}"/>
  <bookViews>
    <workbookView xWindow="-120" yWindow="-120" windowWidth="29040" windowHeight="15840" xr2:uid="{D8238FA8-663E-46CB-AC1F-ADFE5365D59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  <c r="D17" i="1"/>
  <c r="C17" i="1"/>
  <c r="N11" i="1"/>
  <c r="M11" i="1"/>
  <c r="L11" i="1"/>
  <c r="K11" i="1"/>
  <c r="J11" i="1"/>
  <c r="I11" i="1"/>
  <c r="H11" i="1"/>
  <c r="G11" i="1"/>
  <c r="E11" i="1"/>
  <c r="D11" i="1"/>
  <c r="C11" i="1"/>
  <c r="N6" i="1"/>
  <c r="F6" i="1"/>
  <c r="E6" i="1"/>
  <c r="D6" i="1"/>
</calcChain>
</file>

<file path=xl/sharedStrings.xml><?xml version="1.0" encoding="utf-8"?>
<sst xmlns="http://schemas.openxmlformats.org/spreadsheetml/2006/main" count="51" uniqueCount="24">
  <si>
    <t>obras</t>
  </si>
  <si>
    <t>enero</t>
  </si>
  <si>
    <t>febrero</t>
  </si>
  <si>
    <t>marzo</t>
  </si>
  <si>
    <t>abril</t>
  </si>
  <si>
    <t>mayo</t>
  </si>
  <si>
    <t>junio</t>
  </si>
  <si>
    <t xml:space="preserve">julio </t>
  </si>
  <si>
    <t>agosto</t>
  </si>
  <si>
    <t>septiembre</t>
  </si>
  <si>
    <t>octubre</t>
  </si>
  <si>
    <t>noviembre</t>
  </si>
  <si>
    <t>diciembre</t>
  </si>
  <si>
    <t>CROATA</t>
  </si>
  <si>
    <t xml:space="preserve">Enero </t>
  </si>
  <si>
    <t>APR</t>
  </si>
  <si>
    <t>TECSA</t>
  </si>
  <si>
    <t xml:space="preserve">     </t>
  </si>
  <si>
    <t>sumas</t>
  </si>
  <si>
    <t>total</t>
  </si>
  <si>
    <t xml:space="preserve">cubicación  mas baja </t>
  </si>
  <si>
    <t>cubicación mas alta</t>
  </si>
  <si>
    <t>nota :</t>
  </si>
  <si>
    <t>considerar que se factura despues de entregar los aridos, en algunas van facturados 2 o 3 meses juntos.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</si>
</sst>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17" fontId="0" fillId="0" borderId="0" xfId="0" applyNumberFormat="1"/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FC6A1-B6FC-40BF-B2CA-969EAFDF53EB}">
  <dimension ref="B1:N25"/>
  <sheetViews>
    <sheetView tabSelected="1" workbookViewId="0">
      <selection activeCell="I30" sqref="I30"/>
    </sheetView>
  </sheetViews>
  <sheetFormatPr baseColWidth="10" defaultRowHeight="15" x14ac:dyDescent="0.25"/>
  <cols>
    <col min="1" max="1" width="4.140625" customWidth="1"/>
    <col min="2" max="2" width="30.85546875" customWidth="1"/>
    <col min="3" max="3" width="13.5703125" customWidth="1"/>
  </cols>
  <sheetData>
    <row r="1" spans="2:14" x14ac:dyDescent="0.25">
      <c r="C1" s="4">
        <v>2019</v>
      </c>
    </row>
    <row r="2" spans="2:14" x14ac:dyDescent="0.25">
      <c r="B2" s="3" t="s">
        <v>0</v>
      </c>
      <c r="C2" s="3" t="s">
        <v>14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</row>
    <row r="3" spans="2:14" x14ac:dyDescent="0.25">
      <c r="B3" s="1"/>
      <c r="C3" s="1"/>
      <c r="D3" s="1">
        <v>3321</v>
      </c>
      <c r="E3" s="1">
        <v>210</v>
      </c>
      <c r="F3" s="1">
        <v>3136</v>
      </c>
      <c r="G3" s="1">
        <v>107</v>
      </c>
      <c r="H3" s="1"/>
      <c r="I3" s="1">
        <v>609</v>
      </c>
      <c r="J3" s="1">
        <v>200</v>
      </c>
      <c r="K3" s="1">
        <v>611</v>
      </c>
      <c r="L3" s="1"/>
      <c r="M3" s="1"/>
      <c r="N3" s="1">
        <v>466</v>
      </c>
    </row>
    <row r="4" spans="2:14" x14ac:dyDescent="0.25">
      <c r="B4" s="1"/>
      <c r="C4" s="1"/>
      <c r="D4" s="1"/>
      <c r="E4" s="1">
        <v>342</v>
      </c>
      <c r="F4" s="1">
        <v>94</v>
      </c>
      <c r="G4" s="1"/>
      <c r="H4" s="1"/>
      <c r="I4" s="1"/>
      <c r="J4" s="1"/>
      <c r="K4" s="1"/>
      <c r="L4" s="1"/>
      <c r="M4" s="1"/>
      <c r="N4" s="1">
        <v>801</v>
      </c>
    </row>
    <row r="5" spans="2:14" x14ac:dyDescent="0.25">
      <c r="B5" s="1"/>
      <c r="C5" s="1"/>
      <c r="D5" s="1"/>
      <c r="E5" s="1">
        <v>336</v>
      </c>
      <c r="F5" s="1">
        <v>366</v>
      </c>
      <c r="G5" s="1"/>
      <c r="H5" s="1"/>
      <c r="I5" s="1"/>
      <c r="J5" s="1"/>
      <c r="K5" s="1"/>
      <c r="L5" s="1"/>
      <c r="M5" s="1"/>
      <c r="N5" s="1"/>
    </row>
    <row r="6" spans="2:14" x14ac:dyDescent="0.25">
      <c r="B6" s="6" t="s">
        <v>18</v>
      </c>
      <c r="C6" s="6"/>
      <c r="D6" s="6">
        <f>SUM(D3:D5)</f>
        <v>3321</v>
      </c>
      <c r="E6" s="6">
        <f>SUM(E3:E5)</f>
        <v>888</v>
      </c>
      <c r="F6" s="6">
        <f>SUM(F3:F5)</f>
        <v>3596</v>
      </c>
      <c r="G6" s="6">
        <v>107</v>
      </c>
      <c r="H6" s="6"/>
      <c r="I6" s="6">
        <v>609</v>
      </c>
      <c r="J6" s="6">
        <v>200</v>
      </c>
      <c r="K6" s="6">
        <v>611</v>
      </c>
      <c r="L6" s="6"/>
      <c r="M6" s="6"/>
      <c r="N6" s="6">
        <f>SUM(N3:N5)</f>
        <v>1267</v>
      </c>
    </row>
    <row r="7" spans="2:14" x14ac:dyDescent="0.25">
      <c r="C7" s="4">
        <v>2020</v>
      </c>
    </row>
    <row r="8" spans="2:14" x14ac:dyDescent="0.25"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7</v>
      </c>
      <c r="J8" s="2" t="s">
        <v>8</v>
      </c>
      <c r="K8" s="2" t="s">
        <v>9</v>
      </c>
      <c r="L8" s="2" t="s">
        <v>10</v>
      </c>
      <c r="M8" s="2" t="s">
        <v>11</v>
      </c>
      <c r="N8" s="2" t="s">
        <v>12</v>
      </c>
    </row>
    <row r="9" spans="2:14" x14ac:dyDescent="0.25">
      <c r="B9" s="1" t="s">
        <v>13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>
        <v>736</v>
      </c>
    </row>
    <row r="10" spans="2:14" x14ac:dyDescent="0.25">
      <c r="B10" s="1" t="s">
        <v>15</v>
      </c>
      <c r="C10" s="1">
        <v>1431</v>
      </c>
      <c r="D10" s="1">
        <v>1695</v>
      </c>
      <c r="E10" s="1">
        <v>4053</v>
      </c>
      <c r="F10" s="1"/>
      <c r="G10" s="1">
        <v>4013</v>
      </c>
      <c r="H10" s="1">
        <v>2664</v>
      </c>
      <c r="I10" s="1">
        <v>1171</v>
      </c>
      <c r="J10" s="1">
        <v>1599</v>
      </c>
      <c r="K10" s="1">
        <v>1773</v>
      </c>
      <c r="L10" s="1">
        <v>801</v>
      </c>
      <c r="M10" s="1">
        <v>524</v>
      </c>
      <c r="N10" s="1">
        <v>222</v>
      </c>
    </row>
    <row r="11" spans="2:14" x14ac:dyDescent="0.25">
      <c r="B11" s="7" t="s">
        <v>19</v>
      </c>
      <c r="C11" s="7">
        <f>C10</f>
        <v>1431</v>
      </c>
      <c r="D11" s="7">
        <f>D10</f>
        <v>1695</v>
      </c>
      <c r="E11" s="7">
        <f>E10</f>
        <v>4053</v>
      </c>
      <c r="F11" s="7"/>
      <c r="G11" s="7">
        <f t="shared" ref="G11:M11" si="0">G10</f>
        <v>4013</v>
      </c>
      <c r="H11" s="7">
        <f t="shared" si="0"/>
        <v>2664</v>
      </c>
      <c r="I11" s="7">
        <f t="shared" si="0"/>
        <v>1171</v>
      </c>
      <c r="J11" s="7">
        <f t="shared" si="0"/>
        <v>1599</v>
      </c>
      <c r="K11" s="7">
        <f t="shared" si="0"/>
        <v>1773</v>
      </c>
      <c r="L11" s="7">
        <f t="shared" si="0"/>
        <v>801</v>
      </c>
      <c r="M11" s="7">
        <f t="shared" si="0"/>
        <v>524</v>
      </c>
      <c r="N11" s="7">
        <f>N10+N9</f>
        <v>958</v>
      </c>
    </row>
    <row r="12" spans="2:14" x14ac:dyDescent="0.25">
      <c r="C12" s="4">
        <v>2021</v>
      </c>
    </row>
    <row r="13" spans="2:14" x14ac:dyDescent="0.25"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2" t="s">
        <v>7</v>
      </c>
      <c r="J13" s="2" t="s">
        <v>8</v>
      </c>
      <c r="K13" s="2" t="s">
        <v>9</v>
      </c>
      <c r="L13" s="2" t="s">
        <v>10</v>
      </c>
      <c r="M13" s="2" t="s">
        <v>11</v>
      </c>
      <c r="N13" s="2" t="s">
        <v>12</v>
      </c>
    </row>
    <row r="14" spans="2:14" x14ac:dyDescent="0.25">
      <c r="B14" s="1" t="s">
        <v>13</v>
      </c>
      <c r="C14" s="1">
        <v>1278</v>
      </c>
      <c r="D14" s="1">
        <v>1102</v>
      </c>
      <c r="E14" s="1">
        <v>1424</v>
      </c>
      <c r="F14" s="1">
        <v>1498</v>
      </c>
      <c r="G14" s="1">
        <v>1446</v>
      </c>
      <c r="H14" s="1">
        <v>1384</v>
      </c>
      <c r="I14" s="1">
        <v>1204</v>
      </c>
      <c r="J14" s="1">
        <v>1032</v>
      </c>
      <c r="K14" s="1"/>
      <c r="L14" s="1"/>
      <c r="M14" s="1"/>
      <c r="N14" s="1"/>
    </row>
    <row r="15" spans="2:14" x14ac:dyDescent="0.25">
      <c r="B15" s="1" t="s">
        <v>15</v>
      </c>
      <c r="C15" s="1">
        <v>351</v>
      </c>
      <c r="D15" s="1">
        <v>342</v>
      </c>
      <c r="E15" s="1">
        <v>595</v>
      </c>
      <c r="F15" s="1">
        <v>360</v>
      </c>
      <c r="G15" s="1">
        <v>461</v>
      </c>
      <c r="H15" s="1">
        <v>2064</v>
      </c>
      <c r="I15" s="1">
        <v>1305</v>
      </c>
      <c r="J15" s="1">
        <v>656</v>
      </c>
      <c r="K15" s="1"/>
      <c r="L15" s="1"/>
      <c r="M15" s="1"/>
      <c r="N15" s="1"/>
    </row>
    <row r="16" spans="2:14" x14ac:dyDescent="0.25">
      <c r="B16" s="1" t="s">
        <v>16</v>
      </c>
      <c r="C16" s="1"/>
      <c r="D16" s="1"/>
      <c r="E16" s="1">
        <v>606</v>
      </c>
      <c r="F16" s="1">
        <v>2587</v>
      </c>
      <c r="G16" s="1">
        <v>1757</v>
      </c>
      <c r="H16" s="1">
        <v>4029</v>
      </c>
      <c r="I16" s="1"/>
      <c r="J16" s="1"/>
      <c r="K16" s="1"/>
      <c r="L16" s="1"/>
      <c r="M16" s="1"/>
      <c r="N16" s="1"/>
    </row>
    <row r="17" spans="2:14" x14ac:dyDescent="0.25">
      <c r="B17" s="7"/>
      <c r="C17" s="6">
        <f>C14+C16+C15</f>
        <v>1629</v>
      </c>
      <c r="D17" s="6">
        <f t="shared" ref="D17:I17" si="1">SUM(D14:D16)</f>
        <v>1444</v>
      </c>
      <c r="E17" s="6">
        <f t="shared" si="1"/>
        <v>2625</v>
      </c>
      <c r="F17" s="6">
        <f t="shared" si="1"/>
        <v>4445</v>
      </c>
      <c r="G17" s="6">
        <f t="shared" si="1"/>
        <v>3664</v>
      </c>
      <c r="H17" s="6">
        <f t="shared" si="1"/>
        <v>7477</v>
      </c>
      <c r="I17" s="6">
        <f t="shared" si="1"/>
        <v>2509</v>
      </c>
      <c r="J17" s="6">
        <f>SUM(J14:J16)</f>
        <v>1688</v>
      </c>
      <c r="K17" s="6"/>
      <c r="L17" s="6"/>
      <c r="M17" s="6"/>
      <c r="N17" s="6"/>
    </row>
    <row r="20" spans="2:14" x14ac:dyDescent="0.25">
      <c r="B20" t="s">
        <v>20</v>
      </c>
      <c r="C20" s="5">
        <v>43586</v>
      </c>
    </row>
    <row r="21" spans="2:14" x14ac:dyDescent="0.25">
      <c r="B21" t="s">
        <v>21</v>
      </c>
      <c r="C21" s="5">
        <v>44348</v>
      </c>
    </row>
    <row r="23" spans="2:14" x14ac:dyDescent="0.25">
      <c r="B23" s="4" t="s">
        <v>22</v>
      </c>
      <c r="C23" s="4" t="s">
        <v>23</v>
      </c>
      <c r="D23" s="4"/>
      <c r="E23" s="4"/>
      <c r="F23" s="4"/>
      <c r="G23" s="4"/>
      <c r="H23" s="4"/>
      <c r="I23" s="4"/>
      <c r="J23" s="4"/>
    </row>
    <row r="25" spans="2:14" x14ac:dyDescent="0.25">
      <c r="E25" t="s">
        <v>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Sur Romeral Ltda</cp:lastModifiedBy>
  <dcterms:created xsi:type="dcterms:W3CDTF">2021-09-06T18:25:19Z</dcterms:created>
  <dcterms:modified xsi:type="dcterms:W3CDTF">2021-09-10T14:02:57Z</dcterms:modified>
</cp:coreProperties>
</file>